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1" i="1" l="1"/>
  <c r="AD21" i="1"/>
  <c r="AC21" i="1"/>
  <c r="AB21" i="1"/>
  <c r="AD22" i="1"/>
  <c r="AC22" i="1"/>
  <c r="AB22" i="1"/>
  <c r="AA22" i="1"/>
  <c r="Z22" i="1"/>
  <c r="Y22" i="1"/>
  <c r="AA21" i="1"/>
  <c r="Z21" i="1"/>
</calcChain>
</file>

<file path=xl/sharedStrings.xml><?xml version="1.0" encoding="utf-8"?>
<sst xmlns="http://schemas.openxmlformats.org/spreadsheetml/2006/main" count="79" uniqueCount="65">
  <si>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</si>
  <si>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</si>
  <si>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</si>
  <si>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</si>
  <si>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</si>
  <si>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</si>
  <si>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</si>
  <si>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</si>
  <si>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</si>
  <si>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</si>
  <si>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</si>
  <si>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</si>
  <si>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</si>
  <si>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Carbohydrate composition in relation to structural stability, compactibility and plasticity of two soils in a long-term experiment</t>
  </si>
  <si>
    <t xml:space="preserve">Ball B C; Cheshire M V; Robertson E A. G; Hunter E A; </t>
  </si>
  <si>
    <t>Soil &amp; Tillage Research</t>
  </si>
  <si>
    <t>143-160</t>
  </si>
  <si>
    <t>UK</t>
  </si>
  <si>
    <t>Edinburgh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</si>
  <si>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</si>
  <si>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</si>
  <si>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</si>
  <si>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</si>
  <si>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</si>
  <si>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4</t>
  </si>
  <si>
    <t>plough and drill: mouldboard ploughing to 200 mm depth, secondary cultivation to 50 mm depth and conventional sowing since 1968./ Broadcast and rotavate: broadcast sowing with a fertilizer spreader, seed, stubbles and fertilizer were subsequently incorporated by one pass of a powered rotary cultivator to about 50  mm depth.(this treatment was formerly( from1968 to 1983) chisel ploughing to 200 mm depth.) / long-term direct drill. Treatment applied since 1968/ short-term direct drill. Treatment applied since 1983. This treatment was formerly(from 1968 to 1983) deep (330mm) ploughing.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</si>
  <si>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</si>
  <si>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</si>
  <si>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</si>
  <si>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</si>
  <si>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</si>
  <si>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</si>
  <si>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</si>
  <si>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no</t>
  </si>
  <si>
    <t>None</t>
  </si>
  <si>
    <t>no variance</t>
  </si>
  <si>
    <t>Table 1. Effect of tillage on organic carbon, total carbon and total nitrogen in the air-dried soil samples from four
depths</t>
  </si>
  <si>
    <t>Organic C (g/100g)</t>
  </si>
  <si>
    <t>Depth (cm)</t>
  </si>
  <si>
    <t>Plough and drill</t>
  </si>
  <si>
    <t>Broadcast and rotavate</t>
  </si>
  <si>
    <t>Long-term direct drill</t>
  </si>
  <si>
    <t>Short-term direct drill</t>
  </si>
  <si>
    <t>0-1</t>
  </si>
  <si>
    <t>0-6</t>
  </si>
  <si>
    <t>6-12</t>
  </si>
  <si>
    <t>12-18</t>
  </si>
  <si>
    <t>SED</t>
  </si>
  <si>
    <t>Total C (g/100g)</t>
  </si>
  <si>
    <t xml:space="preserve">Treatments were applied to stubble from which most of the straw had been removed by baling and other loose residues were removed by a mixture of burning and raking. </t>
  </si>
  <si>
    <t>Ploughing and drilling: mouldboard ploughing to 200 mm depth, secondary cultivation to 50 mm depth and conventional sowing since 1968. Broadcasting and rotavation: broadcast sowing with a fertilizer spreader, since 1983. Seed, fertilizer and stubble were subsequently incorporated by one pass of a powered rotary cultivator to about 50 mm depth. This treatment was formerly (from 1968-1983) chisel ploughing to 200 mm depth. Long-term direct drilling: treatment applied since 1968. Short-term direct drilling: treatment applied since 1983. This treatment was formerly (from 1968-1983) deep (330 mm) ploughing.</t>
  </si>
  <si>
    <t>Maximum dry bulk density (Mg/m3)</t>
  </si>
  <si>
    <t>Table 4. Effect of tillage on mean weight diameter of aggregates, maximum dry bulk density and water content at the
maximum for soil from 0- 10 mm depth</t>
  </si>
  <si>
    <t>Effect sizes</t>
  </si>
  <si>
    <t>0-15</t>
  </si>
  <si>
    <t>mean</t>
  </si>
  <si>
    <t>SD</t>
  </si>
  <si>
    <t>n</t>
  </si>
  <si>
    <t>Depth correction</t>
  </si>
  <si>
    <t>NT</t>
  </si>
  <si>
    <t>RT</t>
  </si>
  <si>
    <t>CT</t>
  </si>
  <si>
    <t>NT-CT</t>
  </si>
  <si>
    <t>RT-CT</t>
  </si>
  <si>
    <t>NT-RT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</si>
</sst>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16" fontId="2" fillId="0" borderId="0" xfId="0" quotePrefix="1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0" borderId="0" xfId="0" applyFont="1"/>
    <xf numFmtId="0" fontId="6" fillId="2" borderId="0" xfId="0" applyFont="1" applyFill="1"/>
    <xf numFmtId="0" fontId="0" fillId="0" borderId="0" xfId="0" applyAlignment="1">
      <alignment wrapText="1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tabSelected="1" topLeftCell="N1" workbookViewId="0">
      <selection activeCell="Y22" sqref="Y22"/>
    </sheetView>
  </sheetViews>
  <sheetFormatPr baseColWidth="10" defaultColWidth="11" defaultRowHeight="15" x14ac:dyDescent="0"/>
  <sheetData>
    <row r="1" spans="1:28" s="5" customForma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11" t="s">
        <v>36</v>
      </c>
    </row>
    <row r="2" spans="1:28" s="5" customFormat="1">
      <c r="A2" s="6">
        <v>10245522</v>
      </c>
      <c r="B2" s="7" t="s">
        <v>13</v>
      </c>
      <c r="C2" s="6" t="s">
        <v>14</v>
      </c>
      <c r="D2" s="6" t="s">
        <v>15</v>
      </c>
      <c r="E2" s="6">
        <v>1996</v>
      </c>
      <c r="F2" s="6">
        <v>39</v>
      </c>
      <c r="G2" s="8" t="s">
        <v>16</v>
      </c>
      <c r="H2" s="6"/>
      <c r="I2" s="6" t="s">
        <v>17</v>
      </c>
      <c r="J2" s="6" t="s">
        <v>18</v>
      </c>
      <c r="K2" s="9">
        <v>55.866999999999997</v>
      </c>
      <c r="L2" s="9">
        <v>-3.1829999999999998</v>
      </c>
      <c r="M2" s="6" t="s">
        <v>19</v>
      </c>
      <c r="N2" s="6" t="s">
        <v>23</v>
      </c>
      <c r="O2" s="10" t="s">
        <v>24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6" t="s">
        <v>37</v>
      </c>
    </row>
    <row r="3" spans="1:28">
      <c r="W3" t="s">
        <v>38</v>
      </c>
      <c r="X3" t="s">
        <v>39</v>
      </c>
      <c r="Y3" t="s">
        <v>40</v>
      </c>
      <c r="Z3" t="s">
        <v>41</v>
      </c>
      <c r="AA3" s="13" t="s">
        <v>42</v>
      </c>
      <c r="AB3" t="s">
        <v>47</v>
      </c>
    </row>
    <row r="4" spans="1:28">
      <c r="A4" t="s">
        <v>49</v>
      </c>
      <c r="W4" t="s">
        <v>43</v>
      </c>
      <c r="X4">
        <v>3.09</v>
      </c>
      <c r="Y4">
        <v>3.28</v>
      </c>
      <c r="Z4">
        <v>3.84</v>
      </c>
      <c r="AA4" s="13">
        <v>3.24</v>
      </c>
      <c r="AB4">
        <v>0.18099999999999999</v>
      </c>
    </row>
    <row r="5" spans="1:28">
      <c r="W5" t="s">
        <v>44</v>
      </c>
      <c r="X5">
        <v>3.44</v>
      </c>
      <c r="Y5">
        <v>3.66</v>
      </c>
      <c r="Z5">
        <v>3.82</v>
      </c>
      <c r="AA5" s="13">
        <v>3.34</v>
      </c>
    </row>
    <row r="6" spans="1:28">
      <c r="A6" s="15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W6" s="12" t="s">
        <v>45</v>
      </c>
      <c r="X6">
        <v>3.15</v>
      </c>
      <c r="Y6">
        <v>3.38</v>
      </c>
      <c r="Z6">
        <v>3.44</v>
      </c>
      <c r="AA6" s="13">
        <v>3.02</v>
      </c>
    </row>
    <row r="7" spans="1:28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W7" s="12" t="s">
        <v>46</v>
      </c>
      <c r="X7">
        <v>3.22</v>
      </c>
      <c r="Y7">
        <v>3.12</v>
      </c>
      <c r="Z7">
        <v>3.16</v>
      </c>
      <c r="AA7" s="13">
        <v>2.88</v>
      </c>
    </row>
    <row r="8" spans="1:28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W8" s="12"/>
      <c r="AA8" s="13"/>
    </row>
    <row r="9" spans="1:28">
      <c r="W9" t="s">
        <v>48</v>
      </c>
      <c r="X9" t="s">
        <v>39</v>
      </c>
      <c r="Y9" t="s">
        <v>40</v>
      </c>
      <c r="Z9" t="s">
        <v>41</v>
      </c>
      <c r="AA9" s="13" t="s">
        <v>42</v>
      </c>
      <c r="AB9" t="s">
        <v>47</v>
      </c>
    </row>
    <row r="10" spans="1:28">
      <c r="W10" t="s">
        <v>43</v>
      </c>
      <c r="X10">
        <v>3.32</v>
      </c>
      <c r="Y10">
        <v>3.88</v>
      </c>
      <c r="Z10">
        <v>4.0599999999999996</v>
      </c>
      <c r="AA10" s="13">
        <v>4.08</v>
      </c>
      <c r="AB10">
        <v>0.18099999999999999</v>
      </c>
    </row>
    <row r="11" spans="1:28">
      <c r="W11" t="s">
        <v>44</v>
      </c>
      <c r="X11">
        <v>3.33</v>
      </c>
      <c r="Y11">
        <v>3.86</v>
      </c>
      <c r="Z11">
        <v>4.0199999999999996</v>
      </c>
      <c r="AA11" s="13">
        <v>3.5</v>
      </c>
    </row>
    <row r="12" spans="1:28">
      <c r="W12" s="12" t="s">
        <v>45</v>
      </c>
      <c r="X12">
        <v>3.4</v>
      </c>
      <c r="Y12">
        <v>3.44</v>
      </c>
      <c r="Z12">
        <v>3.52</v>
      </c>
      <c r="AA12" s="13">
        <v>2.86</v>
      </c>
    </row>
    <row r="13" spans="1:28">
      <c r="W13" s="12" t="s">
        <v>46</v>
      </c>
      <c r="X13">
        <v>3.44</v>
      </c>
      <c r="Y13">
        <v>3.43</v>
      </c>
      <c r="Z13">
        <v>3.66</v>
      </c>
      <c r="AA13" s="13">
        <v>3.2</v>
      </c>
    </row>
    <row r="14" spans="1:28">
      <c r="AA14" s="13"/>
    </row>
    <row r="15" spans="1:28">
      <c r="AA15" s="13"/>
    </row>
    <row r="16" spans="1:28">
      <c r="W16" s="5" t="s">
        <v>52</v>
      </c>
      <c r="X16" t="s">
        <v>39</v>
      </c>
      <c r="Y16" t="s">
        <v>40</v>
      </c>
      <c r="Z16" t="s">
        <v>41</v>
      </c>
      <c r="AA16" s="13" t="s">
        <v>42</v>
      </c>
      <c r="AB16" t="s">
        <v>47</v>
      </c>
    </row>
    <row r="17" spans="23:30">
      <c r="W17" t="s">
        <v>51</v>
      </c>
      <c r="X17">
        <v>1.56</v>
      </c>
      <c r="Y17">
        <v>1.48</v>
      </c>
      <c r="Z17">
        <v>1.4</v>
      </c>
      <c r="AA17" s="13">
        <v>1.48</v>
      </c>
      <c r="AB17">
        <v>2.9000000000000001E-2</v>
      </c>
    </row>
    <row r="20" spans="23:30">
      <c r="W20" t="s">
        <v>53</v>
      </c>
      <c r="Y20" t="s">
        <v>59</v>
      </c>
      <c r="Z20" t="s">
        <v>60</v>
      </c>
      <c r="AA20" t="s">
        <v>61</v>
      </c>
      <c r="AB20" s="14" t="s">
        <v>62</v>
      </c>
      <c r="AC20" s="14" t="s">
        <v>63</v>
      </c>
      <c r="AD20" s="14" t="s">
        <v>64</v>
      </c>
    </row>
    <row r="21" spans="23:30">
      <c r="W21" t="s">
        <v>54</v>
      </c>
      <c r="X21" t="s">
        <v>55</v>
      </c>
      <c r="Y21">
        <f>AVERAGE(Z5:Z7)*10</f>
        <v>34.733333333333334</v>
      </c>
      <c r="Z21">
        <f>AVERAGE(Y5:Y7)*10</f>
        <v>33.866666666666667</v>
      </c>
      <c r="AA21">
        <f>AVERAGE(X5:X7)*10</f>
        <v>32.700000000000003</v>
      </c>
      <c r="AB21" s="14">
        <f>Y21-AA21</f>
        <v>2.0333333333333314</v>
      </c>
      <c r="AC21" s="14">
        <f>Z21-AA21</f>
        <v>1.1666666666666643</v>
      </c>
      <c r="AD21" s="14">
        <f>Y21-Z21</f>
        <v>0.86666666666666714</v>
      </c>
    </row>
    <row r="22" spans="23:30">
      <c r="X22" t="s">
        <v>56</v>
      </c>
      <c r="Y22">
        <f>AB4*SQRT(4)</f>
        <v>0.36199999999999999</v>
      </c>
      <c r="Z22">
        <f>Y22</f>
        <v>0.36199999999999999</v>
      </c>
      <c r="AA22">
        <f>Z22</f>
        <v>0.36199999999999999</v>
      </c>
      <c r="AB22" s="14">
        <f>AA22</f>
        <v>0.36199999999999999</v>
      </c>
      <c r="AC22" s="14">
        <f>AB22</f>
        <v>0.36199999999999999</v>
      </c>
      <c r="AD22" s="14">
        <f>AC22</f>
        <v>0.36199999999999999</v>
      </c>
    </row>
    <row r="23" spans="23:30">
      <c r="X23" t="s">
        <v>57</v>
      </c>
      <c r="Y23">
        <v>4</v>
      </c>
      <c r="Z23">
        <v>4</v>
      </c>
      <c r="AA23">
        <v>4</v>
      </c>
      <c r="AB23" s="14">
        <v>8</v>
      </c>
      <c r="AC23" s="14">
        <v>8</v>
      </c>
      <c r="AD23" s="14">
        <v>8</v>
      </c>
    </row>
    <row r="24" spans="23:30">
      <c r="X24" t="s">
        <v>58</v>
      </c>
      <c r="Y24">
        <v>1</v>
      </c>
      <c r="Z24">
        <v>1</v>
      </c>
      <c r="AA24">
        <v>1</v>
      </c>
      <c r="AB24" s="14">
        <v>1</v>
      </c>
      <c r="AC24" s="14">
        <v>1</v>
      </c>
      <c r="AD24" s="14">
        <v>1</v>
      </c>
    </row>
  </sheetData>
  <mergeCells count="1">
    <mergeCell ref="A6:R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2015-06-17T06:38:25Z</dcterms:created>
  <dcterms:modified xsi:type="dcterms:W3CDTF">2016-03-25T19:12:11Z</dcterms:modified>
</cp:coreProperties>
</file>